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Физк 26 2016" sheetId="2" r:id="rId1"/>
  </sheets>
  <calcPr calcId="114210"/>
</workbook>
</file>

<file path=xl/calcChain.xml><?xml version="1.0" encoding="utf-8"?>
<calcChain xmlns="http://schemas.openxmlformats.org/spreadsheetml/2006/main">
  <c r="B29" i="2"/>
  <c r="B8"/>
  <c r="B9"/>
  <c r="B10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<sst xmlns="http://schemas.openxmlformats.org/spreadsheetml/2006/main" count="48" uniqueCount="41">
  <si>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</si>
  <si>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</si>
  <si>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</si>
  <si>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</si>
  <si>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</si>
  <si>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</si>
  <si>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</si>
  <si>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</si>
  <si>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</si>
  <si>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</si>
  <si>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</si>
  <si>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</si>
  <si>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</si>
  <si>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</si>
  <si>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</si>
  <si>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</si>
  <si>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</si>
  <si>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</si>
  <si>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</si>
  <si>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</si>
  <si>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7. Дератизация</t>
  </si>
  <si>
    <t>Всего по дому:</t>
  </si>
  <si>
    <t>общего имущества жилого дома № 26  по ул. Физкультурная</t>
  </si>
  <si>
    <t>Прочистка системы канализации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</si>
  <si>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</si>
  <si>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2. Содержание придомовой территории                                                     </t>
  </si>
  <si>
    <t xml:space="preserve">Уборка дворовой территории в летний и зимний период. Скашивание травы с помощью триммера. Посыпка песком придомовой территории. </t>
  </si>
  <si>
    <t>3. Санитарное содержание мест общего           пользования в жилом доме</t>
  </si>
  <si>
    <t>Уборка лестничных маршей и площадок</t>
  </si>
  <si>
    <t xml:space="preserve">Осмотр и ревизия поэтажных щитков освещения, силовой электропроводки. Весенние и осенние осмотры системы электроснабжения, составление актов, подготовка планов текущего ремонта. Восстановление подъездного освещения.    Установка светильников. Замена автоматов. Смена лампочек.                            </t>
  </si>
  <si>
    <t>Проверка канализационных вытяжек, вентканалов, дымоходов, устранение незначительных неисправностей.</t>
  </si>
  <si>
    <t>круглосуточно</t>
  </si>
  <si>
    <t>1 раз в квартал</t>
  </si>
  <si>
    <t>8. Управление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</si>
  <si>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</si>
  <si>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4 раза в год и по мере необходимости</t>
  </si>
  <si>
    <t xml:space="preserve">Консервация и расконсервация системы отопления, ревизия, ремонт и смена запорной арматуры.  Промывка грязевиков.  Ревизия задвижек. Установка манометров в тепловом узле.                       </t>
  </si>
  <si>
    <t xml:space="preserve">  Ревизия запорной арматуры в водяном узле. Смена запорной арматуры.  </t>
  </si>
  <si>
    <t xml:space="preserve"> Ремонт дверного полотна (вход в подвал), перенавеска. Установка проушин, навес замка.
Установка ручек на двери.
Обследование слуховых окон на крыше,  осмотр чердачных люков и подвалов.
Сменна коврика на крыльце перед входом.      Пробивка дополнительных отверстий в подвале для улучшения вентиляции. Очистка подвала от нечистот, обработка и дизинфекция.                                            Ремонт и восстановление отмостки 24 м2.                                      Изготовление и установка зонтов над вентиляционными шахтами. Обшивка вентиляционных шахт металом. Очистка крыши и козырьков от наледи и снега.
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</si>
  <si>
    <t xml:space="preserve">9.Проверка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 </t>
  </si>
  <si>
    <t>1. Содержание и текущий ремонт жилищного фонда: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</si>
</sst>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sz val="9"/>
      <name val="Arial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0" fillId="0" borderId="4" xfId="0" applyBorder="1"/>
    <xf numFmtId="1" fontId="2" fillId="0" borderId="2" xfId="0" applyNumberFormat="1" applyFont="1" applyFill="1" applyBorder="1"/>
    <xf numFmtId="0" fontId="0" fillId="0" borderId="4" xfId="0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Fill="1" applyBorder="1"/>
    <xf numFmtId="0" fontId="0" fillId="0" borderId="1" xfId="0" applyBorder="1" applyAlignment="1">
      <alignment vertical="center" wrapText="1"/>
    </xf>
    <xf numFmtId="0" fontId="3" fillId="0" borderId="2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distributed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7" fillId="0" borderId="1" xfId="0" applyFont="1" applyBorder="1"/>
    <xf numFmtId="1" fontId="4" fillId="0" borderId="1" xfId="0" applyNumberFormat="1" applyFont="1" applyFill="1" applyBorder="1" applyAlignment="1">
      <alignment horizontal="center"/>
    </xf>
    <xf numFmtId="1" fontId="2" fillId="0" borderId="0" xfId="0" applyNumberFormat="1" applyFont="1"/>
    <xf numFmtId="1" fontId="1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C39" sqref="C39"/>
    </sheetView>
  </sheetViews>
  <sheetFormatPr defaultRowHeight="14.5"/>
  <cols>
    <col min="1" max="1" width="37.6328125" customWidth="1"/>
    <col min="2" max="2" width="12.54296875" customWidth="1"/>
    <col min="3" max="3" width="43" customWidth="1"/>
  </cols>
  <sheetData>
    <row r="1" spans="1:3">
      <c r="A1" s="42" t="s">
        <v>0</v>
      </c>
      <c r="B1" s="42"/>
      <c r="C1" s="42"/>
    </row>
    <row r="2" spans="1:3">
      <c r="A2" s="42" t="s">
        <v>22</v>
      </c>
      <c r="B2" s="42"/>
      <c r="C2" s="42"/>
    </row>
    <row r="3" spans="1:3">
      <c r="A3" s="42" t="s">
        <v>1</v>
      </c>
      <c r="B3" s="42"/>
      <c r="C3" s="42"/>
    </row>
    <row r="4" spans="1:3" ht="58">
      <c r="A4" s="2"/>
      <c r="B4" s="14" t="s">
        <v>2</v>
      </c>
      <c r="C4" s="14" t="s">
        <v>3</v>
      </c>
    </row>
    <row r="5" spans="1:3">
      <c r="A5" s="2" t="s">
        <v>4</v>
      </c>
      <c r="B5" s="15">
        <v>134432</v>
      </c>
      <c r="C5" s="1" t="s">
        <v>5</v>
      </c>
    </row>
    <row r="6" spans="1:3">
      <c r="A6" s="2" t="s">
        <v>6</v>
      </c>
      <c r="B6" s="31">
        <v>440079</v>
      </c>
      <c r="C6" s="1" t="s">
        <v>5</v>
      </c>
    </row>
    <row r="7" spans="1:3">
      <c r="A7" s="2" t="s">
        <v>7</v>
      </c>
      <c r="B7" s="15">
        <v>440079</v>
      </c>
      <c r="C7" s="1" t="s">
        <v>5</v>
      </c>
    </row>
    <row r="8" spans="1:3">
      <c r="A8" s="2" t="s">
        <v>8</v>
      </c>
      <c r="B8" s="32">
        <f>B5+B6-B7</f>
        <v>134432</v>
      </c>
      <c r="C8" s="1" t="s">
        <v>5</v>
      </c>
    </row>
    <row r="9" spans="1:3">
      <c r="A9" s="16" t="s">
        <v>9</v>
      </c>
      <c r="B9" s="17">
        <f>B29</f>
        <v>529079</v>
      </c>
      <c r="C9" s="1" t="s">
        <v>5</v>
      </c>
    </row>
    <row r="10" spans="1:3">
      <c r="A10" s="18" t="s">
        <v>10</v>
      </c>
      <c r="B10" s="43">
        <f>41347+B6-B9</f>
        <v>-47653</v>
      </c>
      <c r="C10" s="1" t="s">
        <v>5</v>
      </c>
    </row>
    <row r="11" spans="1:3">
      <c r="A11" s="19" t="s">
        <v>11</v>
      </c>
      <c r="B11" s="44"/>
      <c r="C11" s="1" t="s">
        <v>5</v>
      </c>
    </row>
    <row r="12" spans="1:3">
      <c r="A12" s="20" t="s">
        <v>12</v>
      </c>
      <c r="B12" s="45"/>
      <c r="C12" s="1" t="s">
        <v>5</v>
      </c>
    </row>
    <row r="13" spans="1:3">
      <c r="A13" s="21" t="s">
        <v>13</v>
      </c>
    </row>
    <row r="14" spans="1:3" ht="7.5" customHeight="1">
      <c r="A14" s="13"/>
      <c r="B14" s="13"/>
      <c r="C14" s="13"/>
    </row>
    <row r="15" spans="1:3" ht="46" customHeight="1">
      <c r="A15" s="14" t="s">
        <v>14</v>
      </c>
      <c r="B15" s="14" t="s">
        <v>15</v>
      </c>
      <c r="C15" s="22" t="s">
        <v>16</v>
      </c>
    </row>
    <row r="16" spans="1:3" ht="196.5" customHeight="1">
      <c r="A16" s="36" t="s">
        <v>40</v>
      </c>
      <c r="B16" s="39">
        <v>231605</v>
      </c>
      <c r="C16" s="5" t="s">
        <v>38</v>
      </c>
    </row>
    <row r="17" spans="1:3" ht="53.5" customHeight="1">
      <c r="A17" s="37"/>
      <c r="B17" s="40"/>
      <c r="C17" s="23" t="s">
        <v>36</v>
      </c>
    </row>
    <row r="18" spans="1:3" ht="25.5" customHeight="1">
      <c r="A18" s="37"/>
      <c r="B18" s="40"/>
      <c r="C18" s="12" t="s">
        <v>37</v>
      </c>
    </row>
    <row r="19" spans="1:3" ht="15" customHeight="1">
      <c r="A19" s="37"/>
      <c r="B19" s="40"/>
      <c r="C19" s="3" t="s">
        <v>23</v>
      </c>
    </row>
    <row r="20" spans="1:3" ht="35.25" customHeight="1">
      <c r="A20" s="38"/>
      <c r="B20" s="41"/>
      <c r="C20" s="4" t="s">
        <v>24</v>
      </c>
    </row>
    <row r="21" spans="1:3" ht="36.5" customHeight="1">
      <c r="A21" s="24" t="s">
        <v>25</v>
      </c>
      <c r="B21" s="35">
        <v>74304</v>
      </c>
      <c r="C21" s="5" t="s">
        <v>26</v>
      </c>
    </row>
    <row r="22" spans="1:3" ht="26.5" customHeight="1">
      <c r="A22" s="25" t="s">
        <v>27</v>
      </c>
      <c r="B22" s="6">
        <v>59255</v>
      </c>
      <c r="C22" s="7" t="s">
        <v>28</v>
      </c>
    </row>
    <row r="23" spans="1:3" ht="74.5" customHeight="1">
      <c r="A23" s="7" t="s">
        <v>17</v>
      </c>
      <c r="B23" s="6">
        <v>14235</v>
      </c>
      <c r="C23" s="27" t="s">
        <v>29</v>
      </c>
    </row>
    <row r="24" spans="1:3" ht="45" customHeight="1">
      <c r="A24" s="7" t="s">
        <v>18</v>
      </c>
      <c r="B24" s="6">
        <v>6174</v>
      </c>
      <c r="C24" s="28" t="s">
        <v>30</v>
      </c>
    </row>
    <row r="25" spans="1:3" ht="21" customHeight="1">
      <c r="A25" s="9" t="s">
        <v>19</v>
      </c>
      <c r="B25" s="6">
        <v>113921</v>
      </c>
      <c r="C25" s="10" t="s">
        <v>31</v>
      </c>
    </row>
    <row r="26" spans="1:3" ht="24" customHeight="1">
      <c r="A26" s="29" t="s">
        <v>20</v>
      </c>
      <c r="B26" s="6">
        <v>2530</v>
      </c>
      <c r="C26" s="10" t="s">
        <v>32</v>
      </c>
    </row>
    <row r="27" spans="1:3" ht="37.5" customHeight="1">
      <c r="A27" s="26" t="s">
        <v>33</v>
      </c>
      <c r="B27" s="6">
        <v>24825</v>
      </c>
      <c r="C27" s="28" t="s">
        <v>34</v>
      </c>
    </row>
    <row r="28" spans="1:3" ht="64.5" customHeight="1">
      <c r="A28" s="33" t="s">
        <v>39</v>
      </c>
      <c r="B28" s="8">
        <v>2230</v>
      </c>
      <c r="C28" s="34" t="s">
        <v>35</v>
      </c>
    </row>
    <row r="29" spans="1:3" ht="19.5" customHeight="1">
      <c r="A29" s="11" t="s">
        <v>21</v>
      </c>
      <c r="B29" s="30">
        <f>SUM(B16:B28)</f>
        <v>529079</v>
      </c>
      <c r="C29" s="1"/>
    </row>
  </sheetData>
  <mergeCells count="6">
    <mergeCell ref="A16:A20"/>
    <mergeCell ref="B16:B20"/>
    <mergeCell ref="A1:C1"/>
    <mergeCell ref="A2:C2"/>
    <mergeCell ref="A3:C3"/>
    <mergeCell ref="B10:B12"/>
  </mergeCells>
  <phoneticPr fontId="6" type="noConversion"/>
  <pageMargins left="0.51" right="0.3" top="0.17" bottom="0.2800000000000000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Физк 26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2017-03-28T01:01:40Z</cp:lastPrinted>
  <dcterms:created xsi:type="dcterms:W3CDTF">2017-02-08T02:39:29Z</dcterms:created>
  <dcterms:modified xsi:type="dcterms:W3CDTF">2017-03-28T01:01:44Z</dcterms:modified>
</cp:coreProperties>
</file>